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ZD/Příloha 5_Položkové rozpočty_PO/"/>
    </mc:Choice>
  </mc:AlternateContent>
  <xr:revisionPtr revIDLastSave="884" documentId="13_ncr:1_{33954769-73B2-4265-BEE8-ED4DEB10DA85}" xr6:coauthVersionLast="47" xr6:coauthVersionMax="47" xr10:uidLastSave="{F9D24736-03DA-49F4-B066-CE5987E380C7}"/>
  <bookViews>
    <workbookView xWindow="2745" yWindow="570" windowWidth="20205" windowHeight="19170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6" i="3" l="1"/>
  <c r="H105" i="3"/>
  <c r="H72" i="3"/>
  <c r="H71" i="3"/>
  <c r="H40" i="3"/>
  <c r="H68" i="3"/>
  <c r="H69" i="3"/>
  <c r="H70" i="3"/>
  <c r="H67" i="3"/>
  <c r="H66" i="3"/>
  <c r="H65" i="3"/>
  <c r="H64" i="3"/>
  <c r="H63" i="3"/>
  <c r="H62" i="3"/>
  <c r="H59" i="3"/>
  <c r="H60" i="3"/>
  <c r="H61" i="3"/>
  <c r="H55" i="3"/>
  <c r="H56" i="3"/>
  <c r="H57" i="3"/>
  <c r="H58" i="3"/>
  <c r="H54" i="3"/>
  <c r="H49" i="3"/>
  <c r="H50" i="3"/>
  <c r="H51" i="3"/>
  <c r="H52" i="3"/>
  <c r="H53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79" i="3"/>
  <c r="H78" i="3"/>
  <c r="H80" i="3"/>
  <c r="H81" i="3"/>
  <c r="H82" i="3"/>
  <c r="H77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1" i="3"/>
  <c r="H42" i="3"/>
  <c r="H43" i="3"/>
  <c r="H44" i="3"/>
  <c r="H45" i="3"/>
  <c r="H46" i="3"/>
  <c r="H47" i="3"/>
  <c r="H48" i="3"/>
  <c r="H5" i="3"/>
</calcChain>
</file>

<file path=xl/sharedStrings.xml><?xml version="1.0" encoding="utf-8"?>
<sst xmlns="http://schemas.openxmlformats.org/spreadsheetml/2006/main" count="361" uniqueCount="126">
  <si>
    <t>Požadovaná odolnost</t>
  </si>
  <si>
    <t>Počty ks</t>
  </si>
  <si>
    <t>Rozměr v cm</t>
  </si>
  <si>
    <t>A) dle požadavku PBŘS</t>
  </si>
  <si>
    <t>B) dle požadavku zadavatele</t>
  </si>
  <si>
    <t>Označení</t>
  </si>
  <si>
    <t>ALFAGEN - SEZNAM POŽÁRNÍCH UCPÁVEK</t>
  </si>
  <si>
    <t>Hala</t>
  </si>
  <si>
    <t>TaO - V7</t>
  </si>
  <si>
    <t>TaO - V10</t>
  </si>
  <si>
    <t>Rozměr v m</t>
  </si>
  <si>
    <t>1,4 x 1,1</t>
  </si>
  <si>
    <t>0,05 x 0,05</t>
  </si>
  <si>
    <t xml:space="preserve"> ⌀ 0,15</t>
  </si>
  <si>
    <t>0,4 x 0,2</t>
  </si>
  <si>
    <t>0,6 x 06</t>
  </si>
  <si>
    <t>0,15 x 0,15</t>
  </si>
  <si>
    <t>a</t>
  </si>
  <si>
    <t>c</t>
  </si>
  <si>
    <t>d</t>
  </si>
  <si>
    <t>b</t>
  </si>
  <si>
    <t>e</t>
  </si>
  <si>
    <t>f</t>
  </si>
  <si>
    <t>g</t>
  </si>
  <si>
    <t>h</t>
  </si>
  <si>
    <t>i</t>
  </si>
  <si>
    <t>j</t>
  </si>
  <si>
    <t>k</t>
  </si>
  <si>
    <t>l</t>
  </si>
  <si>
    <t>n</t>
  </si>
  <si>
    <t>m</t>
  </si>
  <si>
    <t>p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</si>
  <si>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</si>
  <si>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</si>
  <si>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</si>
  <si>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</si>
  <si>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</si>
  <si>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</si>
  <si>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</si>
  <si>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</si>
  <si>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</si>
  <si>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</si>
  <si>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</si>
  <si>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0,8 x 0,2</t>
  </si>
  <si>
    <t>0,3 x 0,3</t>
  </si>
  <si>
    <t>připravované</t>
  </si>
  <si>
    <t xml:space="preserve">o </t>
  </si>
  <si>
    <t>q</t>
  </si>
  <si>
    <t>0,5 x 0,6</t>
  </si>
  <si>
    <t>poznámka</t>
  </si>
  <si>
    <t>0,03 x 1,0</t>
  </si>
  <si>
    <t>ve stropě</t>
  </si>
  <si>
    <t xml:space="preserve">lišta </t>
  </si>
  <si>
    <t>0,20 x 0,25</t>
  </si>
  <si>
    <t>0,2 x 0,25</t>
  </si>
  <si>
    <t>0,9 x 0,6</t>
  </si>
  <si>
    <t>strop</t>
  </si>
  <si>
    <t>0,45 x 0,3</t>
  </si>
  <si>
    <t>TaO - V1, 1.NP</t>
  </si>
  <si>
    <t>TaO - V1, 2.NP</t>
  </si>
  <si>
    <t>0,1 x 0,05</t>
  </si>
  <si>
    <t>0,2 x 0,2</t>
  </si>
  <si>
    <t>0,5 x 1,1</t>
  </si>
  <si>
    <t>0,6 x 0,05</t>
  </si>
  <si>
    <t>0,6 x 0,9</t>
  </si>
  <si>
    <t>0,2 x 0,1</t>
  </si>
  <si>
    <t>6,5 x 0,6</t>
  </si>
  <si>
    <t>0,3 x 0,2</t>
  </si>
  <si>
    <t>0,1 x 0,1</t>
  </si>
  <si>
    <t xml:space="preserve"> ⌀ 0,05</t>
  </si>
  <si>
    <t xml:space="preserve"> ⌀ 0,06</t>
  </si>
  <si>
    <t>TaO - V9, 2.NP (139)</t>
  </si>
  <si>
    <t>0,7 x 2,5</t>
  </si>
  <si>
    <t>0,2 x 0,05</t>
  </si>
  <si>
    <t>1,5 x 0,3</t>
  </si>
  <si>
    <t>0,2 x 0,1 +  ⌀ 0,06</t>
  </si>
  <si>
    <t>0,7 x 0,45</t>
  </si>
  <si>
    <t>1,1 x 0,5</t>
  </si>
  <si>
    <t>TaO - V9, 1.NP (141)</t>
  </si>
  <si>
    <t>1,3 x 0,5</t>
  </si>
  <si>
    <t>0,4 x 0,4</t>
  </si>
  <si>
    <t>0,1 x 0,03</t>
  </si>
  <si>
    <t>0,4 x 0,01</t>
  </si>
  <si>
    <t>0,6 x 0,4</t>
  </si>
  <si>
    <t>0,25 x 0,15</t>
  </si>
  <si>
    <t>0,7 x 0,4</t>
  </si>
  <si>
    <t>TaO - V9, 2.NP (109)</t>
  </si>
  <si>
    <t>0,8 x 1,2</t>
  </si>
  <si>
    <t>kanál</t>
  </si>
  <si>
    <t>0,6 x 0,3</t>
  </si>
  <si>
    <t>0,7 x 0,6</t>
  </si>
  <si>
    <t>TaO - r8.2.2.</t>
  </si>
  <si>
    <t xml:space="preserve"> ⌀ 0,1</t>
  </si>
  <si>
    <t>1,3 x 0,4</t>
  </si>
  <si>
    <t>SO09, 2. NP</t>
  </si>
  <si>
    <t>1,7 x 1,1</t>
  </si>
  <si>
    <t>most A1</t>
  </si>
  <si>
    <t>0,6 x 0,2</t>
  </si>
  <si>
    <t>1,0 x 0,6</t>
  </si>
  <si>
    <t>Okružní vodárna</t>
  </si>
  <si>
    <t>1,0 x 0,8</t>
  </si>
  <si>
    <t>1,5 x 2,0</t>
  </si>
  <si>
    <t>podružná rozvodna</t>
  </si>
  <si>
    <t>0,5x 0,5</t>
  </si>
  <si>
    <t>ostatní</t>
  </si>
  <si>
    <t>0,7 x 0,3</t>
  </si>
  <si>
    <t>0,6 x 0,6</t>
  </si>
  <si>
    <t>podlaha</t>
  </si>
  <si>
    <t xml:space="preserve"> ⌀ 0,10</t>
  </si>
  <si>
    <t>0,4 x 0,1</t>
  </si>
  <si>
    <t>0,8 x 1,1</t>
  </si>
  <si>
    <t>0,5 x 0,4</t>
  </si>
  <si>
    <t>0,3 x 0,15</t>
  </si>
  <si>
    <t>0,15 x 0,1</t>
  </si>
  <si>
    <t>15 x 0,1</t>
  </si>
  <si>
    <t xml:space="preserve"> ⌀ 0,6</t>
  </si>
  <si>
    <t>0,5 x 0,05</t>
  </si>
  <si>
    <t>0,3 x 0,4</t>
  </si>
  <si>
    <t>0,6 x 0,8</t>
  </si>
  <si>
    <t>0,44 x 0,14</t>
  </si>
  <si>
    <t>0,05 x ,06</t>
  </si>
  <si>
    <t>Jednotková cena dodávka + montáž (v Kč bez DPH)</t>
  </si>
  <si>
    <t>Cena celkem (v Kč bez DPH)</t>
  </si>
  <si>
    <t>Ostaní nutné náklady na realizaci díla (doprava apod.)</t>
  </si>
  <si>
    <t>TaO - V7, 2.NP</t>
  </si>
  <si>
    <t>EW15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</si>
</sst>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0" xfId="0" applyFont="1"/>
    <xf numFmtId="0" fontId="1" fillId="4" borderId="0" xfId="0" applyFont="1" applyFill="1"/>
    <xf numFmtId="0" fontId="0" fillId="4" borderId="0" xfId="0" applyFill="1"/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0" fillId="2" borderId="0" xfId="0" applyFill="1"/>
    <xf numFmtId="0" fontId="1" fillId="2" borderId="0" xfId="0" applyFont="1" applyFill="1"/>
    <xf numFmtId="0" fontId="2" fillId="0" borderId="0" xfId="0" applyFont="1"/>
    <xf numFmtId="0" fontId="0" fillId="0" borderId="5" xfId="0" applyBorder="1"/>
    <xf numFmtId="0" fontId="1" fillId="4" borderId="7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4" fontId="0" fillId="0" borderId="5" xfId="0" applyNumberFormat="1" applyBorder="1" applyAlignment="1">
      <alignment horizontal="right"/>
    </xf>
    <xf numFmtId="4" fontId="0" fillId="0" borderId="5" xfId="0" applyNumberFormat="1" applyBorder="1"/>
    <xf numFmtId="4" fontId="0" fillId="0" borderId="4" xfId="0" applyNumberFormat="1" applyBorder="1" applyAlignment="1">
      <alignment horizontal="right"/>
    </xf>
    <xf numFmtId="4" fontId="0" fillId="0" borderId="4" xfId="0" applyNumberFormat="1" applyBorder="1"/>
    <xf numFmtId="4" fontId="0" fillId="0" borderId="6" xfId="0" applyNumberFormat="1" applyBorder="1"/>
    <xf numFmtId="4" fontId="0" fillId="0" borderId="0" xfId="0" applyNumberFormat="1"/>
    <xf numFmtId="0" fontId="0" fillId="3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4" fontId="0" fillId="0" borderId="6" xfId="0" applyNumberFormat="1" applyBorder="1" applyAlignment="1">
      <alignment horizontal="right"/>
    </xf>
    <xf numFmtId="4" fontId="3" fillId="4" borderId="9" xfId="0" applyNumberFormat="1" applyFont="1" applyFill="1" applyBorder="1"/>
    <xf numFmtId="0" fontId="0" fillId="0" borderId="4" xfId="0" applyBorder="1"/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left"/>
    </xf>
    <xf numFmtId="4" fontId="3" fillId="2" borderId="9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H106"/>
  <sheetViews>
    <sheetView tabSelected="1" topLeftCell="A64" workbookViewId="0">
      <selection activeCell="D94" sqref="D94"/>
    </sheetView>
  </sheetViews>
  <sheetFormatPr defaultRowHeight="15" x14ac:dyDescent="0.25"/>
  <cols>
    <col min="1" max="1" width="14" bestFit="1" customWidth="1"/>
    <col min="2" max="2" width="26.85546875" customWidth="1"/>
    <col min="3" max="3" width="20.140625" bestFit="1" customWidth="1"/>
    <col min="4" max="4" width="20.42578125" customWidth="1"/>
    <col min="5" max="5" width="15.5703125" customWidth="1"/>
    <col min="6" max="6" width="8.140625" bestFit="1" customWidth="1"/>
    <col min="7" max="8" width="17.140625" customWidth="1"/>
    <col min="9" max="9" width="12.140625" bestFit="1" customWidth="1"/>
    <col min="10" max="10" width="10" bestFit="1" customWidth="1"/>
    <col min="11" max="11" width="8.140625" bestFit="1" customWidth="1"/>
  </cols>
  <sheetData>
    <row r="1" spans="1:8" ht="17.25" x14ac:dyDescent="0.3">
      <c r="A1" s="16" t="s">
        <v>6</v>
      </c>
    </row>
    <row r="2" spans="1:8" x14ac:dyDescent="0.25">
      <c r="A2" s="8"/>
    </row>
    <row r="3" spans="1:8" ht="15.75" thickBot="1" x14ac:dyDescent="0.3">
      <c r="A3" s="9" t="s">
        <v>3</v>
      </c>
      <c r="B3" s="10"/>
      <c r="C3" s="10"/>
      <c r="D3" s="10"/>
      <c r="E3" s="10"/>
      <c r="F3" s="10"/>
      <c r="G3" s="10"/>
      <c r="H3" s="10"/>
    </row>
    <row r="4" spans="1:8" ht="45.75" thickBot="1" x14ac:dyDescent="0.3">
      <c r="A4" s="11" t="s">
        <v>5</v>
      </c>
      <c r="B4" s="12" t="s">
        <v>10</v>
      </c>
      <c r="C4" s="12" t="s">
        <v>0</v>
      </c>
      <c r="D4" s="13" t="s">
        <v>7</v>
      </c>
      <c r="E4" s="18" t="s">
        <v>49</v>
      </c>
      <c r="F4" s="12" t="s">
        <v>1</v>
      </c>
      <c r="G4" s="33" t="s">
        <v>121</v>
      </c>
      <c r="H4" s="33" t="s">
        <v>122</v>
      </c>
    </row>
    <row r="5" spans="1:8" x14ac:dyDescent="0.25">
      <c r="A5" s="6">
        <v>1</v>
      </c>
      <c r="B5" s="2" t="s">
        <v>11</v>
      </c>
      <c r="C5" s="2" t="s">
        <v>125</v>
      </c>
      <c r="D5" s="2" t="s">
        <v>58</v>
      </c>
      <c r="E5" s="2"/>
      <c r="F5" s="2">
        <v>1</v>
      </c>
      <c r="G5" s="20"/>
      <c r="H5" s="21">
        <f t="shared" ref="H5:H49" si="0">F5*G5</f>
        <v>0</v>
      </c>
    </row>
    <row r="6" spans="1:8" x14ac:dyDescent="0.25">
      <c r="A6" s="7">
        <v>2</v>
      </c>
      <c r="B6" s="1" t="s">
        <v>12</v>
      </c>
      <c r="C6" s="2" t="s">
        <v>125</v>
      </c>
      <c r="D6" s="2" t="s">
        <v>58</v>
      </c>
      <c r="E6" s="2"/>
      <c r="F6" s="2">
        <v>1</v>
      </c>
      <c r="G6" s="22"/>
      <c r="H6" s="23">
        <f t="shared" si="0"/>
        <v>0</v>
      </c>
    </row>
    <row r="7" spans="1:8" x14ac:dyDescent="0.25">
      <c r="A7" s="7">
        <v>3</v>
      </c>
      <c r="B7" s="1" t="s">
        <v>13</v>
      </c>
      <c r="C7" s="2" t="s">
        <v>125</v>
      </c>
      <c r="D7" s="2" t="s">
        <v>58</v>
      </c>
      <c r="E7" s="2"/>
      <c r="F7" s="2">
        <v>1</v>
      </c>
      <c r="G7" s="22"/>
      <c r="H7" s="23">
        <f t="shared" si="0"/>
        <v>0</v>
      </c>
    </row>
    <row r="8" spans="1:8" x14ac:dyDescent="0.25">
      <c r="A8" s="7">
        <v>4</v>
      </c>
      <c r="B8" s="1" t="s">
        <v>14</v>
      </c>
      <c r="C8" s="2" t="s">
        <v>125</v>
      </c>
      <c r="D8" s="2" t="s">
        <v>58</v>
      </c>
      <c r="E8" s="2"/>
      <c r="F8" s="2">
        <v>1</v>
      </c>
      <c r="G8" s="22"/>
      <c r="H8" s="23">
        <f t="shared" si="0"/>
        <v>0</v>
      </c>
    </row>
    <row r="9" spans="1:8" x14ac:dyDescent="0.25">
      <c r="A9" s="7">
        <v>5</v>
      </c>
      <c r="B9" s="1" t="s">
        <v>15</v>
      </c>
      <c r="C9" s="2" t="s">
        <v>125</v>
      </c>
      <c r="D9" s="2" t="s">
        <v>58</v>
      </c>
      <c r="E9" s="2"/>
      <c r="F9" s="2">
        <v>1</v>
      </c>
      <c r="G9" s="22"/>
      <c r="H9" s="23">
        <f t="shared" si="0"/>
        <v>0</v>
      </c>
    </row>
    <row r="10" spans="1:8" x14ac:dyDescent="0.25">
      <c r="A10" s="7">
        <v>6</v>
      </c>
      <c r="B10" s="1" t="s">
        <v>16</v>
      </c>
      <c r="C10" s="2" t="s">
        <v>125</v>
      </c>
      <c r="D10" s="2" t="s">
        <v>58</v>
      </c>
      <c r="E10" s="2"/>
      <c r="F10" s="2">
        <v>1</v>
      </c>
      <c r="G10" s="22"/>
      <c r="H10" s="23">
        <f t="shared" si="0"/>
        <v>0</v>
      </c>
    </row>
    <row r="11" spans="1:8" x14ac:dyDescent="0.25">
      <c r="A11" s="7">
        <v>7</v>
      </c>
      <c r="B11" s="1" t="s">
        <v>16</v>
      </c>
      <c r="C11" s="2" t="s">
        <v>125</v>
      </c>
      <c r="D11" s="2" t="s">
        <v>58</v>
      </c>
      <c r="E11" s="2"/>
      <c r="F11" s="2">
        <v>1</v>
      </c>
      <c r="G11" s="22"/>
      <c r="H11" s="23">
        <f t="shared" si="0"/>
        <v>0</v>
      </c>
    </row>
    <row r="12" spans="1:8" x14ac:dyDescent="0.25">
      <c r="A12" s="7">
        <v>8</v>
      </c>
      <c r="B12" s="1" t="s">
        <v>53</v>
      </c>
      <c r="C12" s="2" t="s">
        <v>125</v>
      </c>
      <c r="D12" s="2" t="s">
        <v>59</v>
      </c>
      <c r="E12" s="2"/>
      <c r="F12" s="2">
        <v>1</v>
      </c>
      <c r="G12" s="22"/>
      <c r="H12" s="23">
        <f t="shared" si="0"/>
        <v>0</v>
      </c>
    </row>
    <row r="13" spans="1:8" x14ac:dyDescent="0.25">
      <c r="A13" s="7">
        <v>9</v>
      </c>
      <c r="B13" s="1" t="s">
        <v>54</v>
      </c>
      <c r="C13" s="2" t="s">
        <v>125</v>
      </c>
      <c r="D13" s="2" t="s">
        <v>59</v>
      </c>
      <c r="E13" s="2"/>
      <c r="F13" s="2">
        <v>1</v>
      </c>
      <c r="G13" s="22"/>
      <c r="H13" s="23">
        <f t="shared" si="0"/>
        <v>0</v>
      </c>
    </row>
    <row r="14" spans="1:8" x14ac:dyDescent="0.25">
      <c r="A14" s="7">
        <v>10</v>
      </c>
      <c r="B14" s="1" t="s">
        <v>55</v>
      </c>
      <c r="C14" s="2" t="s">
        <v>125</v>
      </c>
      <c r="D14" s="2" t="s">
        <v>59</v>
      </c>
      <c r="E14" s="2" t="s">
        <v>56</v>
      </c>
      <c r="F14" s="2">
        <v>1</v>
      </c>
      <c r="G14" s="22"/>
      <c r="H14" s="23">
        <f t="shared" si="0"/>
        <v>0</v>
      </c>
    </row>
    <row r="15" spans="1:8" x14ac:dyDescent="0.25">
      <c r="A15" s="7">
        <v>11</v>
      </c>
      <c r="B15" s="1" t="s">
        <v>57</v>
      </c>
      <c r="C15" s="2" t="s">
        <v>125</v>
      </c>
      <c r="D15" s="2" t="s">
        <v>59</v>
      </c>
      <c r="E15" s="2" t="s">
        <v>56</v>
      </c>
      <c r="F15" s="2">
        <v>1</v>
      </c>
      <c r="G15" s="22"/>
      <c r="H15" s="23">
        <f t="shared" si="0"/>
        <v>0</v>
      </c>
    </row>
    <row r="16" spans="1:8" x14ac:dyDescent="0.25">
      <c r="A16" s="7">
        <v>12</v>
      </c>
      <c r="B16" s="1" t="s">
        <v>57</v>
      </c>
      <c r="C16" s="2" t="s">
        <v>125</v>
      </c>
      <c r="D16" s="2" t="s">
        <v>59</v>
      </c>
      <c r="E16" s="2" t="s">
        <v>56</v>
      </c>
      <c r="F16" s="2">
        <v>1</v>
      </c>
      <c r="G16" s="22"/>
      <c r="H16" s="23">
        <f t="shared" si="0"/>
        <v>0</v>
      </c>
    </row>
    <row r="17" spans="1:8" x14ac:dyDescent="0.25">
      <c r="A17" s="7">
        <v>13</v>
      </c>
      <c r="B17" s="1" t="s">
        <v>61</v>
      </c>
      <c r="C17" s="2" t="s">
        <v>125</v>
      </c>
      <c r="D17" s="2" t="s">
        <v>8</v>
      </c>
      <c r="E17" s="2" t="s">
        <v>107</v>
      </c>
      <c r="F17" s="2">
        <v>10</v>
      </c>
      <c r="G17" s="22"/>
      <c r="H17" s="23">
        <f t="shared" si="0"/>
        <v>0</v>
      </c>
    </row>
    <row r="18" spans="1:8" x14ac:dyDescent="0.25">
      <c r="A18" s="7">
        <v>14</v>
      </c>
      <c r="B18" s="1" t="s">
        <v>62</v>
      </c>
      <c r="C18" s="2" t="s">
        <v>125</v>
      </c>
      <c r="D18" s="2" t="s">
        <v>8</v>
      </c>
      <c r="E18" s="2" t="s">
        <v>107</v>
      </c>
      <c r="F18" s="2">
        <v>1</v>
      </c>
      <c r="G18" s="22"/>
      <c r="H18" s="23">
        <f t="shared" si="0"/>
        <v>0</v>
      </c>
    </row>
    <row r="19" spans="1:8" x14ac:dyDescent="0.25">
      <c r="A19" s="7">
        <v>15</v>
      </c>
      <c r="B19" s="1" t="s">
        <v>64</v>
      </c>
      <c r="C19" s="2" t="s">
        <v>125</v>
      </c>
      <c r="D19" s="2" t="s">
        <v>8</v>
      </c>
      <c r="E19" s="2"/>
      <c r="F19" s="2">
        <v>1</v>
      </c>
      <c r="G19" s="22"/>
      <c r="H19" s="23">
        <f t="shared" si="0"/>
        <v>0</v>
      </c>
    </row>
    <row r="20" spans="1:8" x14ac:dyDescent="0.25">
      <c r="A20" s="7">
        <v>16</v>
      </c>
      <c r="B20" s="1" t="s">
        <v>108</v>
      </c>
      <c r="C20" s="2" t="s">
        <v>125</v>
      </c>
      <c r="D20" s="2" t="s">
        <v>8</v>
      </c>
      <c r="E20" s="1"/>
      <c r="F20" s="1">
        <v>2</v>
      </c>
      <c r="G20" s="22"/>
      <c r="H20" s="23">
        <f t="shared" si="0"/>
        <v>0</v>
      </c>
    </row>
    <row r="21" spans="1:8" x14ac:dyDescent="0.25">
      <c r="A21" s="7">
        <v>17</v>
      </c>
      <c r="B21" s="1" t="s">
        <v>65</v>
      </c>
      <c r="C21" s="2" t="s">
        <v>125</v>
      </c>
      <c r="D21" s="2" t="s">
        <v>8</v>
      </c>
      <c r="E21" s="2"/>
      <c r="F21" s="2">
        <v>1</v>
      </c>
      <c r="G21" s="22"/>
      <c r="H21" s="23">
        <f t="shared" si="0"/>
        <v>0</v>
      </c>
    </row>
    <row r="22" spans="1:8" x14ac:dyDescent="0.25">
      <c r="A22" s="7">
        <v>18</v>
      </c>
      <c r="B22" s="1" t="s">
        <v>61</v>
      </c>
      <c r="C22" s="2" t="s">
        <v>125</v>
      </c>
      <c r="D22" s="2" t="s">
        <v>8</v>
      </c>
      <c r="E22" s="2" t="s">
        <v>45</v>
      </c>
      <c r="F22" s="2">
        <v>1</v>
      </c>
      <c r="G22" s="22"/>
      <c r="H22" s="23">
        <f t="shared" si="0"/>
        <v>0</v>
      </c>
    </row>
    <row r="23" spans="1:8" x14ac:dyDescent="0.25">
      <c r="A23" s="7">
        <v>19</v>
      </c>
      <c r="B23" s="1" t="s">
        <v>66</v>
      </c>
      <c r="C23" s="2" t="s">
        <v>125</v>
      </c>
      <c r="D23" s="1" t="s">
        <v>9</v>
      </c>
      <c r="E23" s="2"/>
      <c r="F23" s="2">
        <v>1</v>
      </c>
      <c r="G23" s="22"/>
      <c r="H23" s="23">
        <f t="shared" si="0"/>
        <v>0</v>
      </c>
    </row>
    <row r="24" spans="1:8" x14ac:dyDescent="0.25">
      <c r="A24" s="7">
        <v>20</v>
      </c>
      <c r="B24" s="1" t="s">
        <v>67</v>
      </c>
      <c r="C24" s="2" t="s">
        <v>125</v>
      </c>
      <c r="D24" s="1" t="s">
        <v>9</v>
      </c>
      <c r="E24" s="2"/>
      <c r="F24" s="2">
        <v>1</v>
      </c>
      <c r="G24" s="22"/>
      <c r="H24" s="23">
        <f t="shared" si="0"/>
        <v>0</v>
      </c>
    </row>
    <row r="25" spans="1:8" x14ac:dyDescent="0.25">
      <c r="A25" s="7">
        <v>21</v>
      </c>
      <c r="B25" s="1" t="s">
        <v>68</v>
      </c>
      <c r="C25" s="2" t="s">
        <v>125</v>
      </c>
      <c r="D25" s="1" t="s">
        <v>9</v>
      </c>
      <c r="E25" s="2" t="s">
        <v>56</v>
      </c>
      <c r="F25" s="2">
        <v>1</v>
      </c>
      <c r="G25" s="22"/>
      <c r="H25" s="23">
        <f t="shared" si="0"/>
        <v>0</v>
      </c>
    </row>
    <row r="26" spans="1:8" x14ac:dyDescent="0.25">
      <c r="A26" s="7">
        <v>22</v>
      </c>
      <c r="B26" s="1" t="s">
        <v>69</v>
      </c>
      <c r="C26" s="2" t="s">
        <v>125</v>
      </c>
      <c r="D26" s="1" t="s">
        <v>9</v>
      </c>
      <c r="E26" s="2"/>
      <c r="F26" s="2">
        <v>2</v>
      </c>
      <c r="G26" s="22"/>
      <c r="H26" s="23">
        <f t="shared" si="0"/>
        <v>0</v>
      </c>
    </row>
    <row r="27" spans="1:8" x14ac:dyDescent="0.25">
      <c r="A27" s="7">
        <v>23</v>
      </c>
      <c r="B27" s="1" t="s">
        <v>109</v>
      </c>
      <c r="C27" s="2" t="s">
        <v>125</v>
      </c>
      <c r="D27" s="1" t="s">
        <v>9</v>
      </c>
      <c r="E27" s="1"/>
      <c r="F27" s="1">
        <v>1</v>
      </c>
      <c r="G27" s="22"/>
      <c r="H27" s="23">
        <f t="shared" si="0"/>
        <v>0</v>
      </c>
    </row>
    <row r="28" spans="1:8" x14ac:dyDescent="0.25">
      <c r="A28" s="7">
        <v>24</v>
      </c>
      <c r="B28" s="1" t="s">
        <v>85</v>
      </c>
      <c r="C28" s="2" t="s">
        <v>125</v>
      </c>
      <c r="D28" s="1" t="s">
        <v>86</v>
      </c>
      <c r="E28" s="2"/>
      <c r="F28" s="2">
        <v>1</v>
      </c>
      <c r="G28" s="22"/>
      <c r="H28" s="23">
        <f t="shared" si="0"/>
        <v>0</v>
      </c>
    </row>
    <row r="29" spans="1:8" x14ac:dyDescent="0.25">
      <c r="A29" s="7">
        <v>25</v>
      </c>
      <c r="B29" s="1" t="s">
        <v>80</v>
      </c>
      <c r="C29" s="2" t="s">
        <v>125</v>
      </c>
      <c r="D29" s="1" t="s">
        <v>86</v>
      </c>
      <c r="E29" s="2"/>
      <c r="F29" s="2">
        <v>1</v>
      </c>
      <c r="G29" s="22"/>
      <c r="H29" s="23">
        <f t="shared" si="0"/>
        <v>0</v>
      </c>
    </row>
    <row r="30" spans="1:8" x14ac:dyDescent="0.25">
      <c r="A30" s="7">
        <v>26</v>
      </c>
      <c r="B30" s="1" t="s">
        <v>80</v>
      </c>
      <c r="C30" s="2" t="s">
        <v>125</v>
      </c>
      <c r="D30" s="1" t="s">
        <v>86</v>
      </c>
      <c r="E30" s="2"/>
      <c r="F30" s="2">
        <v>1</v>
      </c>
      <c r="G30" s="22"/>
      <c r="H30" s="23">
        <f t="shared" si="0"/>
        <v>0</v>
      </c>
    </row>
    <row r="31" spans="1:8" x14ac:dyDescent="0.25">
      <c r="A31" s="7">
        <v>27</v>
      </c>
      <c r="B31" s="1" t="s">
        <v>87</v>
      </c>
      <c r="C31" s="2" t="s">
        <v>125</v>
      </c>
      <c r="D31" s="1" t="s">
        <v>86</v>
      </c>
      <c r="E31" s="2" t="s">
        <v>88</v>
      </c>
      <c r="F31" s="2">
        <v>1</v>
      </c>
      <c r="G31" s="22"/>
      <c r="H31" s="23">
        <f t="shared" si="0"/>
        <v>0</v>
      </c>
    </row>
    <row r="32" spans="1:8" x14ac:dyDescent="0.25">
      <c r="A32" s="7">
        <v>28</v>
      </c>
      <c r="B32" s="1" t="s">
        <v>65</v>
      </c>
      <c r="C32" s="2" t="s">
        <v>125</v>
      </c>
      <c r="D32" s="1" t="s">
        <v>78</v>
      </c>
      <c r="E32" s="2"/>
      <c r="F32" s="2">
        <v>1</v>
      </c>
      <c r="G32" s="22"/>
      <c r="H32" s="23">
        <f t="shared" si="0"/>
        <v>0</v>
      </c>
    </row>
    <row r="33" spans="1:8" x14ac:dyDescent="0.25">
      <c r="A33" s="7">
        <v>29</v>
      </c>
      <c r="B33" s="1" t="s">
        <v>70</v>
      </c>
      <c r="C33" s="2" t="s">
        <v>125</v>
      </c>
      <c r="D33" s="1" t="s">
        <v>78</v>
      </c>
      <c r="E33" s="2"/>
      <c r="F33" s="2">
        <v>1</v>
      </c>
      <c r="G33" s="22"/>
      <c r="H33" s="23">
        <f t="shared" si="0"/>
        <v>0</v>
      </c>
    </row>
    <row r="34" spans="1:8" x14ac:dyDescent="0.25">
      <c r="A34" s="7">
        <v>30</v>
      </c>
      <c r="B34" s="1" t="s">
        <v>84</v>
      </c>
      <c r="C34" s="2" t="s">
        <v>125</v>
      </c>
      <c r="D34" s="1" t="s">
        <v>78</v>
      </c>
      <c r="E34" s="2"/>
      <c r="F34" s="2">
        <v>1</v>
      </c>
      <c r="G34" s="22"/>
      <c r="H34" s="23">
        <f t="shared" si="0"/>
        <v>0</v>
      </c>
    </row>
    <row r="35" spans="1:8" x14ac:dyDescent="0.25">
      <c r="A35" s="7">
        <v>31</v>
      </c>
      <c r="B35" s="1" t="s">
        <v>79</v>
      </c>
      <c r="C35" s="2" t="s">
        <v>125</v>
      </c>
      <c r="D35" s="1" t="s">
        <v>78</v>
      </c>
      <c r="E35" s="2"/>
      <c r="F35" s="2">
        <v>1</v>
      </c>
      <c r="G35" s="22"/>
      <c r="H35" s="23">
        <f t="shared" si="0"/>
        <v>0</v>
      </c>
    </row>
    <row r="36" spans="1:8" x14ac:dyDescent="0.25">
      <c r="A36" s="7">
        <v>32</v>
      </c>
      <c r="B36" s="1" t="s">
        <v>12</v>
      </c>
      <c r="C36" s="2" t="s">
        <v>125</v>
      </c>
      <c r="D36" s="1" t="s">
        <v>78</v>
      </c>
      <c r="E36" s="2"/>
      <c r="F36" s="2">
        <v>2</v>
      </c>
      <c r="G36" s="22"/>
      <c r="H36" s="23">
        <f t="shared" si="0"/>
        <v>0</v>
      </c>
    </row>
    <row r="37" spans="1:8" x14ac:dyDescent="0.25">
      <c r="A37" s="7">
        <v>33</v>
      </c>
      <c r="B37" s="1" t="s">
        <v>72</v>
      </c>
      <c r="C37" s="2" t="s">
        <v>125</v>
      </c>
      <c r="D37" s="1" t="s">
        <v>71</v>
      </c>
      <c r="E37" s="2"/>
      <c r="F37" s="2">
        <v>2</v>
      </c>
      <c r="G37" s="22"/>
      <c r="H37" s="23">
        <f t="shared" si="0"/>
        <v>0</v>
      </c>
    </row>
    <row r="38" spans="1:8" x14ac:dyDescent="0.25">
      <c r="A38" s="7">
        <v>34</v>
      </c>
      <c r="B38" s="1" t="s">
        <v>75</v>
      </c>
      <c r="C38" s="2" t="s">
        <v>125</v>
      </c>
      <c r="D38" s="1" t="s">
        <v>71</v>
      </c>
      <c r="E38" s="2"/>
      <c r="F38" s="2">
        <v>2</v>
      </c>
      <c r="G38" s="22"/>
      <c r="H38" s="23">
        <f t="shared" si="0"/>
        <v>0</v>
      </c>
    </row>
    <row r="39" spans="1:8" x14ac:dyDescent="0.25">
      <c r="A39" s="7">
        <v>35</v>
      </c>
      <c r="B39" s="1" t="s">
        <v>76</v>
      </c>
      <c r="C39" s="2" t="s">
        <v>125</v>
      </c>
      <c r="D39" s="1" t="s">
        <v>71</v>
      </c>
      <c r="E39" s="2"/>
      <c r="F39" s="2">
        <v>7</v>
      </c>
      <c r="G39" s="22"/>
      <c r="H39" s="23">
        <f t="shared" si="0"/>
        <v>0</v>
      </c>
    </row>
    <row r="40" spans="1:8" x14ac:dyDescent="0.25">
      <c r="A40" s="7">
        <v>36</v>
      </c>
      <c r="B40" s="1" t="s">
        <v>77</v>
      </c>
      <c r="C40" s="2" t="s">
        <v>125</v>
      </c>
      <c r="D40" s="1" t="s">
        <v>71</v>
      </c>
      <c r="E40" s="2"/>
      <c r="F40" s="2">
        <v>2</v>
      </c>
      <c r="G40" s="22"/>
      <c r="H40" s="23">
        <f>F40*G40</f>
        <v>0</v>
      </c>
    </row>
    <row r="41" spans="1:8" x14ac:dyDescent="0.25">
      <c r="A41" s="7">
        <v>37</v>
      </c>
      <c r="B41" s="1" t="s">
        <v>70</v>
      </c>
      <c r="C41" s="2" t="s">
        <v>125</v>
      </c>
      <c r="D41" s="1" t="s">
        <v>71</v>
      </c>
      <c r="E41" s="2"/>
      <c r="F41" s="2">
        <v>2</v>
      </c>
      <c r="G41" s="22"/>
      <c r="H41" s="23">
        <f t="shared" si="0"/>
        <v>0</v>
      </c>
    </row>
    <row r="42" spans="1:8" x14ac:dyDescent="0.25">
      <c r="A42" s="7">
        <v>38</v>
      </c>
      <c r="B42" s="1" t="s">
        <v>93</v>
      </c>
      <c r="C42" s="2" t="s">
        <v>125</v>
      </c>
      <c r="D42" s="1" t="s">
        <v>91</v>
      </c>
      <c r="E42" s="2"/>
      <c r="F42" s="2">
        <v>3</v>
      </c>
      <c r="G42" s="22"/>
      <c r="H42" s="23">
        <f t="shared" si="0"/>
        <v>0</v>
      </c>
    </row>
    <row r="43" spans="1:8" x14ac:dyDescent="0.25">
      <c r="A43" s="7">
        <v>39</v>
      </c>
      <c r="B43" s="1" t="s">
        <v>70</v>
      </c>
      <c r="C43" s="2" t="s">
        <v>125</v>
      </c>
      <c r="D43" s="1" t="s">
        <v>91</v>
      </c>
      <c r="E43" s="2"/>
      <c r="F43" s="2">
        <v>2</v>
      </c>
      <c r="G43" s="22"/>
      <c r="H43" s="23">
        <f t="shared" si="0"/>
        <v>0</v>
      </c>
    </row>
    <row r="44" spans="1:8" x14ac:dyDescent="0.25">
      <c r="A44" s="7">
        <v>40</v>
      </c>
      <c r="B44" s="1" t="s">
        <v>92</v>
      </c>
      <c r="C44" s="2" t="s">
        <v>125</v>
      </c>
      <c r="D44" s="1" t="s">
        <v>91</v>
      </c>
      <c r="E44" s="1"/>
      <c r="F44" s="1">
        <v>1</v>
      </c>
      <c r="G44" s="22"/>
      <c r="H44" s="23">
        <f t="shared" si="0"/>
        <v>0</v>
      </c>
    </row>
    <row r="45" spans="1:8" x14ac:dyDescent="0.25">
      <c r="A45" s="7">
        <v>41</v>
      </c>
      <c r="B45" s="1" t="s">
        <v>69</v>
      </c>
      <c r="C45" s="2" t="s">
        <v>125</v>
      </c>
      <c r="D45" s="1" t="s">
        <v>91</v>
      </c>
      <c r="E45" s="2"/>
      <c r="F45" s="2">
        <v>4</v>
      </c>
      <c r="G45" s="22"/>
      <c r="H45" s="23">
        <f t="shared" si="0"/>
        <v>0</v>
      </c>
    </row>
    <row r="46" spans="1:8" x14ac:dyDescent="0.25">
      <c r="A46" s="7">
        <v>42</v>
      </c>
      <c r="B46" s="1" t="s">
        <v>11</v>
      </c>
      <c r="C46" s="2" t="s">
        <v>125</v>
      </c>
      <c r="D46" s="1" t="s">
        <v>94</v>
      </c>
      <c r="E46" s="2"/>
      <c r="F46" s="2">
        <v>1</v>
      </c>
      <c r="G46" s="22"/>
      <c r="H46" s="23">
        <f t="shared" si="0"/>
        <v>0</v>
      </c>
    </row>
    <row r="47" spans="1:8" x14ac:dyDescent="0.25">
      <c r="A47" s="7">
        <v>43</v>
      </c>
      <c r="B47" s="1" t="s">
        <v>95</v>
      </c>
      <c r="C47" s="2" t="s">
        <v>125</v>
      </c>
      <c r="D47" s="1" t="s">
        <v>94</v>
      </c>
      <c r="E47" s="17"/>
      <c r="F47" s="2">
        <v>1</v>
      </c>
      <c r="G47" s="22"/>
      <c r="H47" s="23">
        <f t="shared" si="0"/>
        <v>0</v>
      </c>
    </row>
    <row r="48" spans="1:8" x14ac:dyDescent="0.25">
      <c r="A48" s="7">
        <v>44</v>
      </c>
      <c r="B48" s="1" t="s">
        <v>16</v>
      </c>
      <c r="C48" s="2" t="s">
        <v>125</v>
      </c>
      <c r="D48" s="1" t="s">
        <v>71</v>
      </c>
      <c r="E48" s="17" t="s">
        <v>45</v>
      </c>
      <c r="F48" s="2">
        <v>3</v>
      </c>
      <c r="G48" s="22"/>
      <c r="H48" s="23">
        <f t="shared" si="0"/>
        <v>0</v>
      </c>
    </row>
    <row r="49" spans="1:8" x14ac:dyDescent="0.25">
      <c r="A49" s="7">
        <v>45</v>
      </c>
      <c r="B49" s="1" t="s">
        <v>90</v>
      </c>
      <c r="C49" s="2" t="s">
        <v>125</v>
      </c>
      <c r="D49" s="1" t="s">
        <v>91</v>
      </c>
      <c r="E49" s="17" t="s">
        <v>45</v>
      </c>
      <c r="F49" s="2">
        <v>1</v>
      </c>
      <c r="G49" s="22"/>
      <c r="H49" s="23">
        <f t="shared" si="0"/>
        <v>0</v>
      </c>
    </row>
    <row r="50" spans="1:8" x14ac:dyDescent="0.25">
      <c r="A50" s="7">
        <v>46</v>
      </c>
      <c r="B50" s="1" t="s">
        <v>44</v>
      </c>
      <c r="C50" s="2" t="s">
        <v>125</v>
      </c>
      <c r="D50" s="2" t="s">
        <v>58</v>
      </c>
      <c r="E50" s="17" t="s">
        <v>45</v>
      </c>
      <c r="F50" s="2">
        <v>1</v>
      </c>
      <c r="G50" s="22"/>
      <c r="H50" s="23">
        <f t="shared" ref="H50:H53" si="1">F50*G50</f>
        <v>0</v>
      </c>
    </row>
    <row r="51" spans="1:8" x14ac:dyDescent="0.25">
      <c r="A51" s="7">
        <v>47</v>
      </c>
      <c r="B51" s="1" t="s">
        <v>44</v>
      </c>
      <c r="C51" s="2" t="s">
        <v>125</v>
      </c>
      <c r="D51" s="2" t="s">
        <v>58</v>
      </c>
      <c r="E51" s="17" t="s">
        <v>45</v>
      </c>
      <c r="F51" s="2">
        <v>1</v>
      </c>
      <c r="G51" s="22"/>
      <c r="H51" s="23">
        <f t="shared" si="1"/>
        <v>0</v>
      </c>
    </row>
    <row r="52" spans="1:8" x14ac:dyDescent="0.25">
      <c r="A52" s="7">
        <v>48</v>
      </c>
      <c r="B52" s="1" t="s">
        <v>44</v>
      </c>
      <c r="C52" s="2" t="s">
        <v>125</v>
      </c>
      <c r="D52" s="2" t="s">
        <v>58</v>
      </c>
      <c r="E52" s="17" t="s">
        <v>45</v>
      </c>
      <c r="F52" s="2">
        <v>1</v>
      </c>
      <c r="G52" s="22"/>
      <c r="H52" s="23">
        <f t="shared" si="1"/>
        <v>0</v>
      </c>
    </row>
    <row r="53" spans="1:8" x14ac:dyDescent="0.25">
      <c r="A53" s="7">
        <v>49</v>
      </c>
      <c r="B53" s="1" t="s">
        <v>44</v>
      </c>
      <c r="C53" s="2" t="s">
        <v>125</v>
      </c>
      <c r="D53" s="2" t="s">
        <v>59</v>
      </c>
      <c r="E53" s="17" t="s">
        <v>45</v>
      </c>
      <c r="F53" s="2">
        <v>1</v>
      </c>
      <c r="G53" s="22"/>
      <c r="H53" s="23">
        <f t="shared" si="1"/>
        <v>0</v>
      </c>
    </row>
    <row r="54" spans="1:8" x14ac:dyDescent="0.25">
      <c r="A54" s="7">
        <v>50</v>
      </c>
      <c r="B54" s="1" t="s">
        <v>44</v>
      </c>
      <c r="C54" s="2" t="s">
        <v>125</v>
      </c>
      <c r="D54" s="2" t="s">
        <v>8</v>
      </c>
      <c r="E54" s="17" t="s">
        <v>45</v>
      </c>
      <c r="F54" s="2">
        <v>3</v>
      </c>
      <c r="G54" s="22"/>
      <c r="H54" s="24">
        <f>F54*G54</f>
        <v>0</v>
      </c>
    </row>
    <row r="55" spans="1:8" x14ac:dyDescent="0.25">
      <c r="A55" s="7">
        <v>51</v>
      </c>
      <c r="B55" s="1" t="s">
        <v>44</v>
      </c>
      <c r="C55" s="2" t="s">
        <v>125</v>
      </c>
      <c r="D55" s="2" t="s">
        <v>9</v>
      </c>
      <c r="E55" s="17" t="s">
        <v>45</v>
      </c>
      <c r="F55" s="2">
        <v>2</v>
      </c>
      <c r="G55" s="22"/>
      <c r="H55" s="24">
        <f t="shared" ref="H55:H71" si="2">F55*G55</f>
        <v>0</v>
      </c>
    </row>
    <row r="56" spans="1:8" x14ac:dyDescent="0.25">
      <c r="A56" s="7">
        <v>52</v>
      </c>
      <c r="B56" s="1" t="s">
        <v>44</v>
      </c>
      <c r="C56" s="2" t="s">
        <v>125</v>
      </c>
      <c r="D56" s="1" t="s">
        <v>71</v>
      </c>
      <c r="E56" s="17" t="s">
        <v>45</v>
      </c>
      <c r="F56" s="2">
        <v>1</v>
      </c>
      <c r="G56" s="22"/>
      <c r="H56" s="24">
        <f t="shared" si="2"/>
        <v>0</v>
      </c>
    </row>
    <row r="57" spans="1:8" x14ac:dyDescent="0.25">
      <c r="A57" s="7">
        <v>53</v>
      </c>
      <c r="B57" s="1" t="s">
        <v>44</v>
      </c>
      <c r="C57" s="2" t="s">
        <v>125</v>
      </c>
      <c r="D57" s="1" t="s">
        <v>78</v>
      </c>
      <c r="E57" s="17" t="s">
        <v>45</v>
      </c>
      <c r="F57" s="2">
        <v>1</v>
      </c>
      <c r="G57" s="22"/>
      <c r="H57" s="24">
        <f t="shared" si="2"/>
        <v>0</v>
      </c>
    </row>
    <row r="58" spans="1:8" x14ac:dyDescent="0.25">
      <c r="A58" s="7">
        <v>54</v>
      </c>
      <c r="B58" s="1" t="s">
        <v>44</v>
      </c>
      <c r="C58" s="2" t="s">
        <v>125</v>
      </c>
      <c r="D58" s="1" t="s">
        <v>86</v>
      </c>
      <c r="E58" s="17" t="s">
        <v>45</v>
      </c>
      <c r="F58" s="2">
        <v>1</v>
      </c>
      <c r="G58" s="22"/>
      <c r="H58" s="24">
        <f t="shared" si="2"/>
        <v>0</v>
      </c>
    </row>
    <row r="59" spans="1:8" x14ac:dyDescent="0.25">
      <c r="A59" s="7">
        <v>55</v>
      </c>
      <c r="B59" s="1" t="s">
        <v>44</v>
      </c>
      <c r="C59" s="2" t="s">
        <v>125</v>
      </c>
      <c r="D59" s="1" t="s">
        <v>91</v>
      </c>
      <c r="E59" s="17" t="s">
        <v>45</v>
      </c>
      <c r="F59" s="2">
        <v>1</v>
      </c>
      <c r="G59" s="22"/>
      <c r="H59" s="24">
        <f t="shared" si="2"/>
        <v>0</v>
      </c>
    </row>
    <row r="60" spans="1:8" x14ac:dyDescent="0.25">
      <c r="A60" s="7">
        <v>56</v>
      </c>
      <c r="B60" s="1" t="s">
        <v>119</v>
      </c>
      <c r="C60" s="2" t="s">
        <v>125</v>
      </c>
      <c r="D60" s="1" t="s">
        <v>91</v>
      </c>
      <c r="E60" s="17" t="s">
        <v>45</v>
      </c>
      <c r="F60" s="2">
        <v>4</v>
      </c>
      <c r="G60" s="22"/>
      <c r="H60" s="24">
        <f t="shared" si="2"/>
        <v>0</v>
      </c>
    </row>
    <row r="61" spans="1:8" x14ac:dyDescent="0.25">
      <c r="A61" s="7">
        <v>57</v>
      </c>
      <c r="B61" s="1" t="s">
        <v>101</v>
      </c>
      <c r="C61" s="2" t="s">
        <v>125</v>
      </c>
      <c r="D61" s="2" t="s">
        <v>102</v>
      </c>
      <c r="E61" s="17"/>
      <c r="F61" s="2">
        <v>1</v>
      </c>
      <c r="G61" s="22"/>
      <c r="H61" s="24">
        <f t="shared" si="2"/>
        <v>0</v>
      </c>
    </row>
    <row r="62" spans="1:8" x14ac:dyDescent="0.25">
      <c r="A62" s="7">
        <v>58</v>
      </c>
      <c r="B62" s="1" t="s">
        <v>110</v>
      </c>
      <c r="C62" s="2" t="s">
        <v>125</v>
      </c>
      <c r="D62" s="1" t="s">
        <v>102</v>
      </c>
      <c r="E62" s="17"/>
      <c r="F62" s="2">
        <v>1</v>
      </c>
      <c r="G62" s="22"/>
      <c r="H62" s="24">
        <f t="shared" si="2"/>
        <v>0</v>
      </c>
    </row>
    <row r="63" spans="1:8" x14ac:dyDescent="0.25">
      <c r="A63" s="7">
        <v>59</v>
      </c>
      <c r="B63" s="1" t="s">
        <v>103</v>
      </c>
      <c r="C63" s="2" t="s">
        <v>125</v>
      </c>
      <c r="D63" s="2" t="s">
        <v>104</v>
      </c>
      <c r="E63" s="17" t="s">
        <v>45</v>
      </c>
      <c r="F63" s="2">
        <v>10</v>
      </c>
      <c r="G63" s="22"/>
      <c r="H63" s="24">
        <f t="shared" si="2"/>
        <v>0</v>
      </c>
    </row>
    <row r="64" spans="1:8" x14ac:dyDescent="0.25">
      <c r="A64" s="7">
        <v>60</v>
      </c>
      <c r="B64" s="1" t="s">
        <v>106</v>
      </c>
      <c r="C64" s="2" t="s">
        <v>125</v>
      </c>
      <c r="D64" s="2" t="s">
        <v>104</v>
      </c>
      <c r="E64" s="17" t="s">
        <v>45</v>
      </c>
      <c r="F64" s="2">
        <v>20</v>
      </c>
      <c r="G64" s="22"/>
      <c r="H64" s="24">
        <f t="shared" si="2"/>
        <v>0</v>
      </c>
    </row>
    <row r="65" spans="1:8" x14ac:dyDescent="0.25">
      <c r="A65" s="7">
        <v>61</v>
      </c>
      <c r="B65" s="1" t="s">
        <v>105</v>
      </c>
      <c r="C65" s="2" t="s">
        <v>125</v>
      </c>
      <c r="D65" s="2" t="s">
        <v>104</v>
      </c>
      <c r="E65" s="17" t="s">
        <v>45</v>
      </c>
      <c r="F65" s="2">
        <v>10</v>
      </c>
      <c r="G65" s="22"/>
      <c r="H65" s="24">
        <f t="shared" si="2"/>
        <v>0</v>
      </c>
    </row>
    <row r="66" spans="1:8" x14ac:dyDescent="0.25">
      <c r="A66" s="7">
        <v>62</v>
      </c>
      <c r="B66" s="1" t="s">
        <v>70</v>
      </c>
      <c r="C66" s="2" t="s">
        <v>125</v>
      </c>
      <c r="D66" s="2" t="s">
        <v>59</v>
      </c>
      <c r="E66" s="17"/>
      <c r="F66" s="2">
        <v>1</v>
      </c>
      <c r="G66" s="22"/>
      <c r="H66" s="24">
        <f t="shared" si="2"/>
        <v>0</v>
      </c>
    </row>
    <row r="67" spans="1:8" x14ac:dyDescent="0.25">
      <c r="A67" s="7">
        <v>63</v>
      </c>
      <c r="B67" s="1" t="s">
        <v>111</v>
      </c>
      <c r="C67" s="2" t="s">
        <v>125</v>
      </c>
      <c r="D67" s="1" t="s">
        <v>78</v>
      </c>
      <c r="E67" s="17"/>
      <c r="F67" s="2">
        <v>1</v>
      </c>
      <c r="G67" s="22"/>
      <c r="H67" s="24">
        <f t="shared" si="2"/>
        <v>0</v>
      </c>
    </row>
    <row r="68" spans="1:8" x14ac:dyDescent="0.25">
      <c r="A68" s="7">
        <v>64</v>
      </c>
      <c r="B68" s="1" t="s">
        <v>112</v>
      </c>
      <c r="C68" s="2" t="s">
        <v>125</v>
      </c>
      <c r="D68" s="1" t="s">
        <v>91</v>
      </c>
      <c r="E68" s="17"/>
      <c r="F68" s="2">
        <v>1</v>
      </c>
      <c r="G68" s="22"/>
      <c r="H68" s="24">
        <f t="shared" si="2"/>
        <v>0</v>
      </c>
    </row>
    <row r="69" spans="1:8" x14ac:dyDescent="0.25">
      <c r="A69" s="7">
        <v>65</v>
      </c>
      <c r="B69" s="1" t="s">
        <v>113</v>
      </c>
      <c r="C69" s="2" t="s">
        <v>125</v>
      </c>
      <c r="D69" s="1" t="s">
        <v>91</v>
      </c>
      <c r="E69" s="17"/>
      <c r="F69" s="2">
        <v>1</v>
      </c>
      <c r="G69" s="22"/>
      <c r="H69" s="24">
        <f t="shared" si="2"/>
        <v>0</v>
      </c>
    </row>
    <row r="70" spans="1:8" x14ac:dyDescent="0.25">
      <c r="A70" s="26">
        <v>66</v>
      </c>
      <c r="B70" s="27" t="s">
        <v>44</v>
      </c>
      <c r="C70" s="2" t="s">
        <v>125</v>
      </c>
      <c r="D70" s="27" t="s">
        <v>78</v>
      </c>
      <c r="E70" s="28" t="s">
        <v>45</v>
      </c>
      <c r="F70" s="29">
        <v>1</v>
      </c>
      <c r="G70" s="30"/>
      <c r="H70" s="24">
        <f t="shared" si="2"/>
        <v>0</v>
      </c>
    </row>
    <row r="71" spans="1:8" x14ac:dyDescent="0.25">
      <c r="A71" s="7">
        <v>99</v>
      </c>
      <c r="B71" s="35" t="s">
        <v>123</v>
      </c>
      <c r="C71" s="1"/>
      <c r="D71" s="1"/>
      <c r="E71" s="32"/>
      <c r="F71" s="1">
        <v>1</v>
      </c>
      <c r="G71" s="22"/>
      <c r="H71" s="23">
        <f t="shared" si="2"/>
        <v>0</v>
      </c>
    </row>
    <row r="72" spans="1:8" ht="16.5" thickBot="1" x14ac:dyDescent="0.3">
      <c r="G72" s="25"/>
      <c r="H72" s="31">
        <f>SUM(H5:H71)</f>
        <v>0</v>
      </c>
    </row>
    <row r="73" spans="1:8" x14ac:dyDescent="0.25">
      <c r="G73" s="25"/>
      <c r="H73" s="25"/>
    </row>
    <row r="74" spans="1:8" x14ac:dyDescent="0.25">
      <c r="G74" s="25"/>
      <c r="H74" s="25"/>
    </row>
    <row r="75" spans="1:8" ht="15.75" thickBot="1" x14ac:dyDescent="0.3">
      <c r="A75" s="15" t="s">
        <v>4</v>
      </c>
      <c r="B75" s="14"/>
      <c r="C75" s="14"/>
      <c r="D75" s="14"/>
      <c r="E75" s="14"/>
      <c r="F75" s="14"/>
      <c r="G75" s="14"/>
      <c r="H75" s="14"/>
    </row>
    <row r="76" spans="1:8" ht="45.75" thickBot="1" x14ac:dyDescent="0.3">
      <c r="A76" s="3" t="s">
        <v>5</v>
      </c>
      <c r="B76" s="4" t="s">
        <v>2</v>
      </c>
      <c r="C76" s="4" t="s">
        <v>0</v>
      </c>
      <c r="D76" s="5" t="s">
        <v>7</v>
      </c>
      <c r="E76" s="19" t="s">
        <v>49</v>
      </c>
      <c r="F76" s="4" t="s">
        <v>1</v>
      </c>
      <c r="G76" s="34" t="s">
        <v>121</v>
      </c>
      <c r="H76" s="34" t="s">
        <v>122</v>
      </c>
    </row>
    <row r="77" spans="1:8" x14ac:dyDescent="0.25">
      <c r="A77" s="7" t="s">
        <v>17</v>
      </c>
      <c r="B77" s="1" t="s">
        <v>43</v>
      </c>
      <c r="C77" s="2" t="s">
        <v>125</v>
      </c>
      <c r="D77" s="2" t="s">
        <v>58</v>
      </c>
      <c r="E77" s="1"/>
      <c r="F77" s="1">
        <v>1</v>
      </c>
      <c r="G77" s="20"/>
      <c r="H77" s="21">
        <f t="shared" ref="H77:H105" si="3">F77*G77</f>
        <v>0</v>
      </c>
    </row>
    <row r="78" spans="1:8" x14ac:dyDescent="0.25">
      <c r="A78" s="7" t="s">
        <v>20</v>
      </c>
      <c r="B78" s="1" t="s">
        <v>114</v>
      </c>
      <c r="C78" s="2" t="s">
        <v>125</v>
      </c>
      <c r="D78" s="2" t="s">
        <v>58</v>
      </c>
      <c r="E78" s="1"/>
      <c r="F78" s="1">
        <v>1</v>
      </c>
      <c r="G78" s="22"/>
      <c r="H78" s="23">
        <f t="shared" si="3"/>
        <v>0</v>
      </c>
    </row>
    <row r="79" spans="1:8" x14ac:dyDescent="0.25">
      <c r="A79" s="7" t="s">
        <v>18</v>
      </c>
      <c r="B79" s="1" t="s">
        <v>60</v>
      </c>
      <c r="C79" s="2" t="s">
        <v>125</v>
      </c>
      <c r="D79" s="2" t="s">
        <v>59</v>
      </c>
      <c r="E79" s="1"/>
      <c r="F79" s="1">
        <v>6</v>
      </c>
      <c r="G79" s="22"/>
      <c r="H79" s="23">
        <f t="shared" si="3"/>
        <v>0</v>
      </c>
    </row>
    <row r="80" spans="1:8" x14ac:dyDescent="0.25">
      <c r="A80" s="7" t="s">
        <v>19</v>
      </c>
      <c r="B80" s="1" t="s">
        <v>63</v>
      </c>
      <c r="C80" s="2" t="s">
        <v>125</v>
      </c>
      <c r="D80" s="2" t="s">
        <v>8</v>
      </c>
      <c r="E80" s="1"/>
      <c r="F80" s="1">
        <v>4</v>
      </c>
      <c r="G80" s="22"/>
      <c r="H80" s="23">
        <f t="shared" si="3"/>
        <v>0</v>
      </c>
    </row>
    <row r="81" spans="1:8" x14ac:dyDescent="0.25">
      <c r="A81" s="7" t="s">
        <v>21</v>
      </c>
      <c r="B81" s="1" t="s">
        <v>65</v>
      </c>
      <c r="C81" s="2" t="s">
        <v>125</v>
      </c>
      <c r="D81" s="2" t="s">
        <v>8</v>
      </c>
      <c r="E81" s="1"/>
      <c r="F81" s="1">
        <v>2</v>
      </c>
      <c r="G81" s="22"/>
      <c r="H81" s="23">
        <f t="shared" si="3"/>
        <v>0</v>
      </c>
    </row>
    <row r="82" spans="1:8" x14ac:dyDescent="0.25">
      <c r="A82" s="7" t="s">
        <v>22</v>
      </c>
      <c r="B82" s="1" t="s">
        <v>61</v>
      </c>
      <c r="C82" s="2" t="s">
        <v>125</v>
      </c>
      <c r="D82" s="1" t="s">
        <v>86</v>
      </c>
      <c r="E82" s="1"/>
      <c r="F82" s="1">
        <v>2</v>
      </c>
      <c r="G82" s="22"/>
      <c r="H82" s="23">
        <f t="shared" si="3"/>
        <v>0</v>
      </c>
    </row>
    <row r="83" spans="1:8" x14ac:dyDescent="0.25">
      <c r="A83" s="7" t="s">
        <v>23</v>
      </c>
      <c r="B83" s="1" t="s">
        <v>120</v>
      </c>
      <c r="C83" s="2" t="s">
        <v>125</v>
      </c>
      <c r="D83" s="1" t="s">
        <v>86</v>
      </c>
      <c r="E83" s="1"/>
      <c r="F83" s="1">
        <v>1</v>
      </c>
      <c r="G83" s="22"/>
      <c r="H83" s="23">
        <f t="shared" si="3"/>
        <v>0</v>
      </c>
    </row>
    <row r="84" spans="1:8" x14ac:dyDescent="0.25">
      <c r="A84" s="7" t="s">
        <v>24</v>
      </c>
      <c r="B84" s="1" t="s">
        <v>115</v>
      </c>
      <c r="C84" s="2" t="s">
        <v>125</v>
      </c>
      <c r="D84" s="1" t="s">
        <v>86</v>
      </c>
      <c r="E84" s="1"/>
      <c r="F84" s="1">
        <v>5</v>
      </c>
      <c r="G84" s="22"/>
      <c r="H84" s="23">
        <f t="shared" si="3"/>
        <v>0</v>
      </c>
    </row>
    <row r="85" spans="1:8" x14ac:dyDescent="0.25">
      <c r="A85" s="7" t="s">
        <v>25</v>
      </c>
      <c r="B85" s="1" t="s">
        <v>89</v>
      </c>
      <c r="C85" s="2" t="s">
        <v>125</v>
      </c>
      <c r="D85" s="1" t="s">
        <v>86</v>
      </c>
      <c r="E85" s="1"/>
      <c r="F85" s="1">
        <v>6</v>
      </c>
      <c r="G85" s="22"/>
      <c r="H85" s="23">
        <f t="shared" si="3"/>
        <v>0</v>
      </c>
    </row>
    <row r="86" spans="1:8" x14ac:dyDescent="0.25">
      <c r="A86" s="7" t="s">
        <v>26</v>
      </c>
      <c r="B86" s="1" t="s">
        <v>81</v>
      </c>
      <c r="C86" s="2" t="s">
        <v>125</v>
      </c>
      <c r="D86" s="1" t="s">
        <v>78</v>
      </c>
      <c r="E86" s="1"/>
      <c r="F86" s="1">
        <v>3</v>
      </c>
      <c r="G86" s="22"/>
      <c r="H86" s="23">
        <f t="shared" si="3"/>
        <v>0</v>
      </c>
    </row>
    <row r="87" spans="1:8" x14ac:dyDescent="0.25">
      <c r="A87" s="7" t="s">
        <v>27</v>
      </c>
      <c r="B87" s="1" t="s">
        <v>82</v>
      </c>
      <c r="C87" s="2" t="s">
        <v>125</v>
      </c>
      <c r="D87" s="1" t="s">
        <v>78</v>
      </c>
      <c r="E87" s="1"/>
      <c r="F87" s="1">
        <v>1</v>
      </c>
      <c r="G87" s="22"/>
      <c r="H87" s="23">
        <f t="shared" si="3"/>
        <v>0</v>
      </c>
    </row>
    <row r="88" spans="1:8" x14ac:dyDescent="0.25">
      <c r="A88" s="7" t="s">
        <v>28</v>
      </c>
      <c r="B88" s="1" t="s">
        <v>83</v>
      </c>
      <c r="C88" s="2" t="s">
        <v>125</v>
      </c>
      <c r="D88" s="1" t="s">
        <v>78</v>
      </c>
      <c r="E88" s="1"/>
      <c r="F88" s="1">
        <v>1</v>
      </c>
      <c r="G88" s="22"/>
      <c r="H88" s="23">
        <f t="shared" si="3"/>
        <v>0</v>
      </c>
    </row>
    <row r="89" spans="1:8" x14ac:dyDescent="0.25">
      <c r="A89" s="7" t="s">
        <v>30</v>
      </c>
      <c r="B89" s="1" t="s">
        <v>80</v>
      </c>
      <c r="C89" s="2" t="s">
        <v>125</v>
      </c>
      <c r="D89" s="1" t="s">
        <v>78</v>
      </c>
      <c r="E89" s="1"/>
      <c r="F89" s="1">
        <v>7</v>
      </c>
      <c r="G89" s="22"/>
      <c r="H89" s="23">
        <f t="shared" si="3"/>
        <v>0</v>
      </c>
    </row>
    <row r="90" spans="1:8" x14ac:dyDescent="0.25">
      <c r="A90" s="7" t="s">
        <v>29</v>
      </c>
      <c r="B90" s="1" t="s">
        <v>73</v>
      </c>
      <c r="C90" s="2" t="s">
        <v>125</v>
      </c>
      <c r="D90" s="1" t="s">
        <v>71</v>
      </c>
      <c r="E90" s="1"/>
      <c r="F90" s="1">
        <v>4</v>
      </c>
      <c r="G90" s="22"/>
      <c r="H90" s="23">
        <f t="shared" si="3"/>
        <v>0</v>
      </c>
    </row>
    <row r="91" spans="1:8" x14ac:dyDescent="0.25">
      <c r="A91" s="7" t="s">
        <v>46</v>
      </c>
      <c r="B91" s="1" t="s">
        <v>74</v>
      </c>
      <c r="C91" s="2" t="s">
        <v>125</v>
      </c>
      <c r="D91" s="1" t="s">
        <v>71</v>
      </c>
      <c r="E91" s="1"/>
      <c r="F91" s="1">
        <v>4</v>
      </c>
      <c r="G91" s="22"/>
      <c r="H91" s="23">
        <f t="shared" si="3"/>
        <v>0</v>
      </c>
    </row>
    <row r="92" spans="1:8" x14ac:dyDescent="0.25">
      <c r="A92" s="7" t="s">
        <v>31</v>
      </c>
      <c r="B92" s="1" t="s">
        <v>116</v>
      </c>
      <c r="C92" s="2" t="s">
        <v>125</v>
      </c>
      <c r="D92" s="1" t="s">
        <v>94</v>
      </c>
      <c r="E92" s="1"/>
      <c r="F92" s="1">
        <v>1</v>
      </c>
      <c r="G92" s="22"/>
      <c r="H92" s="23">
        <f t="shared" si="3"/>
        <v>0</v>
      </c>
    </row>
    <row r="93" spans="1:8" x14ac:dyDescent="0.25">
      <c r="A93" s="7" t="s">
        <v>47</v>
      </c>
      <c r="B93" s="1" t="s">
        <v>48</v>
      </c>
      <c r="C93" s="2" t="s">
        <v>125</v>
      </c>
      <c r="D93" s="2" t="s">
        <v>58</v>
      </c>
      <c r="E93" s="1" t="s">
        <v>51</v>
      </c>
      <c r="F93" s="1">
        <v>1</v>
      </c>
      <c r="G93" s="22"/>
      <c r="H93" s="23">
        <f t="shared" si="3"/>
        <v>0</v>
      </c>
    </row>
    <row r="94" spans="1:8" x14ac:dyDescent="0.25">
      <c r="A94" s="7" t="s">
        <v>32</v>
      </c>
      <c r="B94" s="1" t="s">
        <v>50</v>
      </c>
      <c r="C94" s="2" t="s">
        <v>125</v>
      </c>
      <c r="D94" s="2" t="s">
        <v>58</v>
      </c>
      <c r="E94" s="1" t="s">
        <v>52</v>
      </c>
      <c r="F94" s="1">
        <v>1</v>
      </c>
      <c r="G94" s="22"/>
      <c r="H94" s="23">
        <f t="shared" si="3"/>
        <v>0</v>
      </c>
    </row>
    <row r="95" spans="1:8" x14ac:dyDescent="0.25">
      <c r="A95" s="7" t="s">
        <v>33</v>
      </c>
      <c r="B95" s="1" t="s">
        <v>70</v>
      </c>
      <c r="C95" s="2" t="s">
        <v>125</v>
      </c>
      <c r="D95" s="1" t="s">
        <v>9</v>
      </c>
      <c r="E95" s="1"/>
      <c r="F95" s="1">
        <v>1</v>
      </c>
      <c r="G95" s="22"/>
      <c r="H95" s="23">
        <f t="shared" si="3"/>
        <v>0</v>
      </c>
    </row>
    <row r="96" spans="1:8" x14ac:dyDescent="0.25">
      <c r="A96" s="7" t="s">
        <v>34</v>
      </c>
      <c r="B96" s="1" t="s">
        <v>98</v>
      </c>
      <c r="C96" s="2" t="s">
        <v>125</v>
      </c>
      <c r="D96" s="2" t="s">
        <v>59</v>
      </c>
      <c r="E96" s="1" t="s">
        <v>96</v>
      </c>
      <c r="F96" s="1">
        <v>1</v>
      </c>
      <c r="G96" s="22"/>
      <c r="H96" s="23">
        <f t="shared" si="3"/>
        <v>0</v>
      </c>
    </row>
    <row r="97" spans="1:8" x14ac:dyDescent="0.25">
      <c r="A97" s="7" t="s">
        <v>35</v>
      </c>
      <c r="B97" s="1" t="s">
        <v>97</v>
      </c>
      <c r="C97" s="2" t="s">
        <v>125</v>
      </c>
      <c r="D97" s="2" t="s">
        <v>58</v>
      </c>
      <c r="E97" s="1" t="s">
        <v>45</v>
      </c>
      <c r="F97" s="1">
        <v>1</v>
      </c>
      <c r="G97" s="22"/>
      <c r="H97" s="23">
        <f t="shared" si="3"/>
        <v>0</v>
      </c>
    </row>
    <row r="98" spans="1:8" x14ac:dyDescent="0.25">
      <c r="A98" s="7" t="s">
        <v>36</v>
      </c>
      <c r="B98" s="1" t="s">
        <v>61</v>
      </c>
      <c r="C98" s="2" t="s">
        <v>125</v>
      </c>
      <c r="D98" s="1" t="s">
        <v>99</v>
      </c>
      <c r="E98" s="1" t="s">
        <v>45</v>
      </c>
      <c r="F98" s="1">
        <v>1</v>
      </c>
      <c r="G98" s="22"/>
      <c r="H98" s="23">
        <f t="shared" si="3"/>
        <v>0</v>
      </c>
    </row>
    <row r="99" spans="1:8" x14ac:dyDescent="0.25">
      <c r="A99" s="7" t="s">
        <v>37</v>
      </c>
      <c r="B99" s="1" t="s">
        <v>100</v>
      </c>
      <c r="C99" s="2" t="s">
        <v>125</v>
      </c>
      <c r="D99" s="1" t="s">
        <v>99</v>
      </c>
      <c r="E99" s="1"/>
      <c r="F99" s="1">
        <v>1</v>
      </c>
      <c r="G99" s="22"/>
      <c r="H99" s="23">
        <f t="shared" si="3"/>
        <v>0</v>
      </c>
    </row>
    <row r="100" spans="1:8" x14ac:dyDescent="0.25">
      <c r="A100" s="7" t="s">
        <v>38</v>
      </c>
      <c r="B100" s="1" t="s">
        <v>61</v>
      </c>
      <c r="C100" s="2" t="s">
        <v>125</v>
      </c>
      <c r="D100" s="2" t="s">
        <v>58</v>
      </c>
      <c r="E100" s="1"/>
      <c r="F100" s="1">
        <v>1</v>
      </c>
      <c r="G100" s="22"/>
      <c r="H100" s="23">
        <f t="shared" si="3"/>
        <v>0</v>
      </c>
    </row>
    <row r="101" spans="1:8" x14ac:dyDescent="0.25">
      <c r="A101" s="7" t="s">
        <v>39</v>
      </c>
      <c r="B101" s="1" t="s">
        <v>70</v>
      </c>
      <c r="C101" s="2" t="s">
        <v>125</v>
      </c>
      <c r="D101" s="1" t="s">
        <v>124</v>
      </c>
      <c r="E101" s="1"/>
      <c r="F101" s="1">
        <v>1</v>
      </c>
      <c r="G101" s="22"/>
      <c r="H101" s="23">
        <f t="shared" si="3"/>
        <v>0</v>
      </c>
    </row>
    <row r="102" spans="1:8" x14ac:dyDescent="0.25">
      <c r="A102" s="7" t="s">
        <v>40</v>
      </c>
      <c r="B102" s="1" t="s">
        <v>117</v>
      </c>
      <c r="C102" s="2" t="s">
        <v>125</v>
      </c>
      <c r="D102" s="1" t="s">
        <v>78</v>
      </c>
      <c r="E102" s="1"/>
      <c r="F102" s="1">
        <v>1</v>
      </c>
      <c r="G102" s="22"/>
      <c r="H102" s="23">
        <f t="shared" si="3"/>
        <v>0</v>
      </c>
    </row>
    <row r="103" spans="1:8" x14ac:dyDescent="0.25">
      <c r="A103" s="7" t="s">
        <v>41</v>
      </c>
      <c r="B103" s="1" t="s">
        <v>106</v>
      </c>
      <c r="C103" s="2" t="s">
        <v>125</v>
      </c>
      <c r="D103" s="1" t="s">
        <v>99</v>
      </c>
      <c r="E103" s="1"/>
      <c r="F103" s="1">
        <v>1</v>
      </c>
      <c r="G103" s="22"/>
      <c r="H103" s="23">
        <f t="shared" si="3"/>
        <v>0</v>
      </c>
    </row>
    <row r="104" spans="1:8" x14ac:dyDescent="0.25">
      <c r="A104" s="7" t="s">
        <v>42</v>
      </c>
      <c r="B104" s="1" t="s">
        <v>118</v>
      </c>
      <c r="C104" s="2" t="s">
        <v>125</v>
      </c>
      <c r="D104" s="1" t="s">
        <v>99</v>
      </c>
      <c r="E104" s="1"/>
      <c r="F104" s="1">
        <v>1</v>
      </c>
      <c r="G104" s="22"/>
      <c r="H104" s="23">
        <f t="shared" si="3"/>
        <v>0</v>
      </c>
    </row>
    <row r="105" spans="1:8" x14ac:dyDescent="0.25">
      <c r="A105" s="7">
        <v>99</v>
      </c>
      <c r="B105" s="35" t="s">
        <v>123</v>
      </c>
      <c r="C105" s="1"/>
      <c r="D105" s="1"/>
      <c r="E105" s="32"/>
      <c r="F105" s="1">
        <v>1</v>
      </c>
      <c r="G105" s="22"/>
      <c r="H105" s="23">
        <f t="shared" si="3"/>
        <v>0</v>
      </c>
    </row>
    <row r="106" spans="1:8" ht="16.5" thickBot="1" x14ac:dyDescent="0.3">
      <c r="G106" s="25"/>
      <c r="H106" s="36">
        <f>SUM(H77:H105)</f>
        <v>0</v>
      </c>
    </row>
  </sheetData>
  <phoneticPr fontId="4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2024-02-20T07:42:28Z</cp:lastPrinted>
  <dcterms:created xsi:type="dcterms:W3CDTF">2024-02-20T07:32:11Z</dcterms:created>
  <dcterms:modified xsi:type="dcterms:W3CDTF">2026-08-31T09:30:10Z</dcterms:modified>
</cp:coreProperties>
</file>